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\3GPP\RAN4#107\Inbox\drafts\[107][324] NR_HST_FR2_enh_Demod\Pre-meeting\"/>
    </mc:Choice>
  </mc:AlternateContent>
  <xr:revisionPtr revIDLastSave="0" documentId="13_ncr:1_{C410DFF9-0B3B-49A5-933B-5F97ADFD961A}" xr6:coauthVersionLast="47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Cover page" sheetId="193" r:id="rId1"/>
    <sheet name="Summary_AlignmentResults" sheetId="30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307" l="1"/>
  <c r="R25" i="307"/>
  <c r="R20" i="307"/>
  <c r="R21" i="307"/>
  <c r="R22" i="307"/>
  <c r="R23" i="307"/>
  <c r="Q24" i="307"/>
  <c r="Q25" i="307"/>
  <c r="Q20" i="307"/>
  <c r="Q21" i="307"/>
  <c r="Q22" i="307"/>
  <c r="Q23" i="307"/>
  <c r="P20" i="307"/>
  <c r="P21" i="307"/>
  <c r="P22" i="307"/>
  <c r="P23" i="307"/>
  <c r="P24" i="307"/>
  <c r="P25" i="307"/>
  <c r="R5" i="307"/>
  <c r="R6" i="307"/>
  <c r="R7" i="307"/>
  <c r="R8" i="307"/>
  <c r="R9" i="307"/>
  <c r="R10" i="307"/>
  <c r="R11" i="307"/>
  <c r="Q5" i="307"/>
  <c r="Q6" i="307"/>
  <c r="Q7" i="307"/>
  <c r="Q8" i="307"/>
  <c r="Q9" i="307"/>
  <c r="Q10" i="307"/>
  <c r="Q11" i="307"/>
  <c r="P5" i="307"/>
  <c r="P6" i="307"/>
  <c r="P7" i="307"/>
  <c r="P8" i="307"/>
  <c r="P9" i="307"/>
  <c r="P10" i="307"/>
  <c r="P11" i="307"/>
  <c r="R26" i="307"/>
  <c r="Q26" i="307"/>
  <c r="P26" i="307"/>
  <c r="R19" i="307"/>
  <c r="Q19" i="307"/>
  <c r="P19" i="307"/>
  <c r="R4" i="307" l="1"/>
  <c r="Q4" i="307"/>
  <c r="P4" i="307"/>
</calcChain>
</file>

<file path=xl/sharedStrings.xml><?xml version="1.0" encoding="utf-8"?>
<sst xmlns="http://schemas.openxmlformats.org/spreadsheetml/2006/main" count="135" uniqueCount="61">
  <si>
    <t>Qualcomm</t>
    <phoneticPr fontId="5" type="noConversion"/>
  </si>
  <si>
    <t>Huawei</t>
    <phoneticPr fontId="5" type="noConversion"/>
  </si>
  <si>
    <t>Ericsson</t>
    <phoneticPr fontId="5" type="noConversion"/>
  </si>
  <si>
    <t>Intel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</si>
  <si>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</si>
  <si>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</si>
  <si>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</si>
  <si>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</si>
  <si>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</si>
  <si>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</si>
  <si>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</si>
  <si>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</si>
  <si>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</si>
  <si>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</si>
  <si>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</si>
  <si>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</si>
  <si>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ZTE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</si>
  <si>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</si>
  <si>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</si>
  <si>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</si>
  <si>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t>50MHz</t>
    <phoneticPr fontId="5" type="noConversion"/>
  </si>
  <si>
    <t>100MHz</t>
    <phoneticPr fontId="5" type="noConversion"/>
  </si>
  <si>
    <t>400MHz</t>
    <phoneticPr fontId="5" type="noConversion"/>
  </si>
  <si>
    <t>Nokia</t>
    <phoneticPr fontId="5" type="noConversion"/>
  </si>
  <si>
    <t>Test number</t>
  </si>
  <si>
    <t>Reference channel</t>
  </si>
  <si>
    <t>Bandwidth (MHz) / Subcarrier spacing (kHz)</t>
  </si>
  <si>
    <t>Modulation format and code rate</t>
  </si>
  <si>
    <t>TDD UL-DL pattern</t>
  </si>
  <si>
    <t>Propagation condition</t>
  </si>
  <si>
    <t>Number of active PDSCH TCI states</t>
  </si>
  <si>
    <t>Correlation matrix and antenna configuration</t>
  </si>
  <si>
    <t>Reference value</t>
  </si>
  <si>
    <t>Fraction of maximum throughput (%)</t>
  </si>
  <si>
    <t>SNR (dB)</t>
  </si>
  <si>
    <t>FRC 1-1</t>
  </si>
  <si>
    <t>50 / 120</t>
  </si>
  <si>
    <t>64QAM, 0.43</t>
  </si>
  <si>
    <t>FR2.120-1</t>
  </si>
  <si>
    <t>HST-DPS-FR2-BI-B</t>
  </si>
  <si>
    <t>2x2</t>
  </si>
  <si>
    <t>FRC 1-2</t>
  </si>
  <si>
    <t>100 / 120</t>
  </si>
  <si>
    <t>FRC 1-3</t>
  </si>
  <si>
    <t>400 / 120</t>
  </si>
  <si>
    <t>R.PDSCH.5-12.2 TDD</t>
  </si>
  <si>
    <t>200 / 120</t>
  </si>
  <si>
    <t>FRC 2-1</t>
  </si>
  <si>
    <t>HST-DPS-FR2-UNI-A</t>
  </si>
  <si>
    <t>FRC 2-2</t>
  </si>
  <si>
    <t>FRC 2-3</t>
  </si>
  <si>
    <t>R.PDSCH.5-12.1 TDD</t>
  </si>
  <si>
    <t>1-1</t>
    <phoneticPr fontId="5" type="noConversion"/>
  </si>
  <si>
    <t>TBD</t>
    <phoneticPr fontId="5" type="noConversion"/>
  </si>
  <si>
    <t>1-2</t>
    <phoneticPr fontId="5" type="noConversion"/>
  </si>
  <si>
    <t>1-3</t>
    <phoneticPr fontId="5" type="noConversion"/>
  </si>
  <si>
    <t>1-4</t>
    <phoneticPr fontId="5" type="noConversion"/>
  </si>
  <si>
    <t>2-1</t>
    <phoneticPr fontId="5" type="noConversion"/>
  </si>
  <si>
    <t>2-2</t>
    <phoneticPr fontId="5" type="noConversion"/>
  </si>
  <si>
    <t>2-3</t>
    <phoneticPr fontId="5" type="noConversion"/>
  </si>
  <si>
    <t>2-4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</si>
</sst>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1"/>
    <xf numFmtId="0" fontId="3" fillId="0" borderId="0" xfId="2"/>
    <xf numFmtId="0" fontId="0" fillId="0" borderId="0" xfId="1" applyFont="1"/>
    <xf numFmtId="0" fontId="0" fillId="0" borderId="0" xfId="0"/>
    <xf numFmtId="0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9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0" fillId="0" borderId="0" xfId="1" applyNumberFormat="1" applyFont="1"/>
    <xf numFmtId="49" fontId="2" fillId="0" borderId="0" xfId="2" applyNumberFormat="1" applyFont="1" applyAlignment="1">
      <alignment vertical="center"/>
    </xf>
    <xf numFmtId="49" fontId="0" fillId="0" borderId="0" xfId="2" applyNumberFormat="1" applyFont="1"/>
    <xf numFmtId="49" fontId="0" fillId="0" borderId="0" xfId="2" applyNumberFormat="1" applyFont="1" applyAlignment="1">
      <alignment vertical="center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horizontal="right"/>
    </xf>
    <xf numFmtId="49" fontId="4" fillId="0" borderId="0" xfId="1" applyNumberFormat="1"/>
    <xf numFmtId="49" fontId="10" fillId="3" borderId="6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26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631339" cy="42109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#107				R4-2308834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Inchon, South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Korea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22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May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26 May 2023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 for Rel-18 FR2 HST demodulation requirement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8.13.5.2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Rel-18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R4-2305892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demodulation requirements for Rel-18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2305893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requirements with CA, Ericsson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Test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53"/>
  <sheetViews>
    <sheetView tabSelected="1" topLeftCell="A19" zoomScale="70" zoomScaleNormal="70" workbookViewId="0">
      <selection activeCell="G8" sqref="G8"/>
    </sheetView>
  </sheetViews>
  <sheetFormatPr defaultColWidth="9.26953125" defaultRowHeight="12.5" x14ac:dyDescent="0.25"/>
  <cols>
    <col min="1" max="1" width="17.26953125" style="25" customWidth="1"/>
    <col min="2" max="2" width="15.26953125" style="4" customWidth="1"/>
    <col min="3" max="3" width="14.26953125" style="4" customWidth="1"/>
    <col min="4" max="4" width="67.7265625" style="4" customWidth="1"/>
    <col min="5" max="16384" width="9.26953125" style="4"/>
  </cols>
  <sheetData>
    <row r="1" spans="1:10" x14ac:dyDescent="0.25">
      <c r="A1" s="19"/>
    </row>
    <row r="2" spans="1:10" ht="13" x14ac:dyDescent="0.25">
      <c r="A2" s="20"/>
      <c r="B2" s="1"/>
      <c r="C2" s="1"/>
      <c r="D2" s="2"/>
      <c r="E2" s="2"/>
      <c r="F2" s="2"/>
      <c r="G2" s="1"/>
      <c r="H2" s="1"/>
      <c r="I2" s="1"/>
      <c r="J2" s="3"/>
    </row>
    <row r="3" spans="1:10" ht="13" x14ac:dyDescent="0.25">
      <c r="A3" s="20"/>
      <c r="B3" s="1"/>
      <c r="C3" s="1"/>
      <c r="D3" s="2"/>
      <c r="E3" s="2"/>
      <c r="F3" s="2"/>
      <c r="G3" s="1"/>
      <c r="H3" s="1"/>
      <c r="I3" s="1"/>
      <c r="J3" s="1"/>
    </row>
    <row r="4" spans="1:10" ht="13" x14ac:dyDescent="0.25">
      <c r="A4" s="20"/>
      <c r="B4" s="1"/>
      <c r="C4" s="1"/>
      <c r="D4" s="2"/>
      <c r="E4" s="2"/>
      <c r="F4" s="2"/>
      <c r="G4" s="1"/>
      <c r="H4" s="1"/>
      <c r="I4" s="1"/>
      <c r="J4" s="1"/>
    </row>
    <row r="5" spans="1:10" ht="13" x14ac:dyDescent="0.25">
      <c r="A5" s="20"/>
      <c r="B5" s="1"/>
      <c r="C5" s="1"/>
      <c r="D5" s="2"/>
      <c r="E5" s="2"/>
      <c r="F5" s="2"/>
      <c r="G5" s="1"/>
      <c r="H5" s="1"/>
      <c r="I5" s="1"/>
      <c r="J5" s="1"/>
    </row>
    <row r="6" spans="1:10" ht="13" x14ac:dyDescent="0.25">
      <c r="A6" s="20"/>
      <c r="B6" s="1"/>
      <c r="C6" s="1"/>
      <c r="D6" s="2"/>
      <c r="E6" s="2"/>
      <c r="F6" s="2"/>
      <c r="G6" s="1"/>
      <c r="H6" s="1"/>
      <c r="I6" s="1"/>
      <c r="J6" s="1"/>
    </row>
    <row r="7" spans="1:10" ht="13" x14ac:dyDescent="0.25">
      <c r="A7" s="20"/>
      <c r="B7" s="1"/>
      <c r="C7" s="1"/>
      <c r="D7" s="2"/>
      <c r="E7" s="2"/>
      <c r="F7" s="2"/>
      <c r="G7" s="1"/>
      <c r="H7" s="1"/>
      <c r="I7" s="1"/>
      <c r="J7" s="1"/>
    </row>
    <row r="8" spans="1:10" ht="13" x14ac:dyDescent="0.25">
      <c r="A8" s="20"/>
      <c r="B8" s="1"/>
      <c r="C8" s="1"/>
      <c r="D8" s="2"/>
      <c r="E8" s="2"/>
      <c r="F8" s="2"/>
      <c r="G8" s="1"/>
      <c r="H8" s="1"/>
      <c r="I8" s="1"/>
      <c r="J8" s="1"/>
    </row>
    <row r="9" spans="1:10" x14ac:dyDescent="0.25">
      <c r="A9" s="21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9"/>
    </row>
    <row r="12" spans="1:10" x14ac:dyDescent="0.25">
      <c r="A12" s="23"/>
      <c r="B12" s="8"/>
      <c r="C12" s="8"/>
      <c r="D12" s="8"/>
    </row>
    <row r="13" spans="1:10" x14ac:dyDescent="0.25">
      <c r="A13" s="23"/>
      <c r="B13" s="8"/>
      <c r="C13" s="8"/>
      <c r="D13" s="8"/>
    </row>
    <row r="14" spans="1:10" x14ac:dyDescent="0.25">
      <c r="A14" s="23"/>
      <c r="B14" s="8"/>
      <c r="C14" s="8"/>
      <c r="D14" s="8"/>
    </row>
    <row r="15" spans="1:10" x14ac:dyDescent="0.25">
      <c r="A15" s="23"/>
      <c r="B15" s="8"/>
      <c r="C15" s="8"/>
      <c r="D15" s="8"/>
    </row>
    <row r="16" spans="1:10" x14ac:dyDescent="0.25">
      <c r="A16" s="23"/>
      <c r="B16" s="8"/>
      <c r="C16" s="8"/>
      <c r="D16" s="8"/>
    </row>
    <row r="17" spans="1:10" x14ac:dyDescent="0.25">
      <c r="A17" s="24"/>
      <c r="B17" s="8"/>
      <c r="C17" s="8"/>
      <c r="D17" s="8"/>
    </row>
    <row r="18" spans="1:10" x14ac:dyDescent="0.25">
      <c r="A18" s="23"/>
      <c r="B18" s="8"/>
      <c r="C18" s="8"/>
      <c r="D18" s="8"/>
    </row>
    <row r="19" spans="1:10" x14ac:dyDescent="0.25">
      <c r="A19" s="23"/>
      <c r="B19" s="8"/>
      <c r="C19" s="8"/>
      <c r="D19" s="8"/>
    </row>
    <row r="20" spans="1:10" x14ac:dyDescent="0.25">
      <c r="A20" s="23"/>
      <c r="B20" s="8"/>
      <c r="C20" s="8"/>
      <c r="D20" s="8"/>
    </row>
    <row r="21" spans="1:10" ht="13" customHeight="1" x14ac:dyDescent="0.25">
      <c r="A21" s="23"/>
      <c r="B21" s="8"/>
      <c r="C21" s="8"/>
      <c r="D21" s="8"/>
    </row>
    <row r="22" spans="1:10" x14ac:dyDescent="0.25">
      <c r="A22" s="23"/>
      <c r="B22" s="8"/>
      <c r="C22" s="8"/>
      <c r="D22" s="8"/>
    </row>
    <row r="23" spans="1:10" x14ac:dyDescent="0.25">
      <c r="A23" s="19"/>
      <c r="B23" s="6"/>
      <c r="C23" s="6"/>
      <c r="D23" s="6"/>
    </row>
    <row r="24" spans="1:10" x14ac:dyDescent="0.25">
      <c r="A24" s="19"/>
      <c r="B24" s="6"/>
      <c r="C24" s="6"/>
      <c r="D24" s="6"/>
    </row>
    <row r="25" spans="1:10" x14ac:dyDescent="0.25">
      <c r="A25" s="19"/>
      <c r="B25" s="6"/>
      <c r="C25" s="6"/>
      <c r="D25" s="6"/>
    </row>
    <row r="26" spans="1:10" x14ac:dyDescent="0.25">
      <c r="A26" s="19"/>
      <c r="B26" s="6"/>
      <c r="C26" s="6"/>
      <c r="D26" s="6"/>
    </row>
    <row r="27" spans="1:10" x14ac:dyDescent="0.25">
      <c r="A27" s="19"/>
      <c r="B27" s="6"/>
      <c r="C27" s="6"/>
      <c r="D27" s="6"/>
    </row>
    <row r="28" spans="1:10" x14ac:dyDescent="0.25">
      <c r="A28" s="19"/>
      <c r="B28" s="6"/>
      <c r="C28" s="6"/>
      <c r="D28" s="6"/>
    </row>
    <row r="30" spans="1:10" ht="13" thickBot="1" x14ac:dyDescent="0.3"/>
    <row r="31" spans="1:10" ht="13" thickBot="1" x14ac:dyDescent="0.3">
      <c r="A31" s="31" t="s">
        <v>24</v>
      </c>
      <c r="B31" s="27" t="s">
        <v>25</v>
      </c>
      <c r="C31" s="27" t="s">
        <v>26</v>
      </c>
      <c r="D31" s="27" t="s">
        <v>27</v>
      </c>
      <c r="E31" s="27" t="s">
        <v>28</v>
      </c>
      <c r="F31" s="27" t="s">
        <v>29</v>
      </c>
      <c r="G31" s="27" t="s">
        <v>30</v>
      </c>
      <c r="H31" s="27" t="s">
        <v>31</v>
      </c>
      <c r="I31" s="29" t="s">
        <v>32</v>
      </c>
      <c r="J31" s="30"/>
    </row>
    <row r="32" spans="1:10" ht="63.5" customHeight="1" thickBot="1" x14ac:dyDescent="0.3">
      <c r="A32" s="32"/>
      <c r="B32" s="28"/>
      <c r="C32" s="28"/>
      <c r="D32" s="28"/>
      <c r="E32" s="28"/>
      <c r="F32" s="28"/>
      <c r="G32" s="28"/>
      <c r="H32" s="28"/>
      <c r="I32" s="16" t="s">
        <v>33</v>
      </c>
      <c r="J32" s="16" t="s">
        <v>34</v>
      </c>
    </row>
    <row r="33" spans="1:10" ht="23.5" thickBot="1" x14ac:dyDescent="0.3">
      <c r="A33" s="26" t="s">
        <v>52</v>
      </c>
      <c r="B33" s="17" t="s">
        <v>35</v>
      </c>
      <c r="C33" s="17" t="s">
        <v>36</v>
      </c>
      <c r="D33" s="17" t="s">
        <v>37</v>
      </c>
      <c r="E33" s="17" t="s">
        <v>38</v>
      </c>
      <c r="F33" s="17" t="s">
        <v>39</v>
      </c>
      <c r="G33" s="17">
        <v>1</v>
      </c>
      <c r="H33" s="17" t="s">
        <v>40</v>
      </c>
      <c r="I33" s="17">
        <v>70</v>
      </c>
      <c r="J33" s="17" t="s">
        <v>53</v>
      </c>
    </row>
    <row r="34" spans="1:10" ht="23.5" thickBot="1" x14ac:dyDescent="0.3">
      <c r="A34" s="26" t="s">
        <v>54</v>
      </c>
      <c r="B34" s="17" t="s">
        <v>41</v>
      </c>
      <c r="C34" s="17" t="s">
        <v>42</v>
      </c>
      <c r="D34" s="17" t="s">
        <v>37</v>
      </c>
      <c r="E34" s="17" t="s">
        <v>38</v>
      </c>
      <c r="F34" s="17" t="s">
        <v>39</v>
      </c>
      <c r="G34" s="17">
        <v>1</v>
      </c>
      <c r="H34" s="17" t="s">
        <v>40</v>
      </c>
      <c r="I34" s="17">
        <v>70</v>
      </c>
      <c r="J34" s="17" t="s">
        <v>53</v>
      </c>
    </row>
    <row r="35" spans="1:10" ht="23.5" thickBot="1" x14ac:dyDescent="0.3">
      <c r="A35" s="26" t="s">
        <v>55</v>
      </c>
      <c r="B35" s="17" t="s">
        <v>43</v>
      </c>
      <c r="C35" s="17" t="s">
        <v>44</v>
      </c>
      <c r="D35" s="17" t="s">
        <v>37</v>
      </c>
      <c r="E35" s="17" t="s">
        <v>38</v>
      </c>
      <c r="F35" s="17" t="s">
        <v>39</v>
      </c>
      <c r="G35" s="17">
        <v>1</v>
      </c>
      <c r="H35" s="17" t="s">
        <v>40</v>
      </c>
      <c r="I35" s="17">
        <v>70</v>
      </c>
      <c r="J35" s="17" t="s">
        <v>53</v>
      </c>
    </row>
    <row r="36" spans="1:10" ht="23.5" thickBot="1" x14ac:dyDescent="0.3">
      <c r="A36" s="26" t="s">
        <v>56</v>
      </c>
      <c r="B36" s="17" t="s">
        <v>45</v>
      </c>
      <c r="C36" s="17" t="s">
        <v>46</v>
      </c>
      <c r="D36" s="17" t="s">
        <v>37</v>
      </c>
      <c r="E36" s="17" t="s">
        <v>38</v>
      </c>
      <c r="F36" s="17" t="s">
        <v>39</v>
      </c>
      <c r="G36" s="17">
        <v>1</v>
      </c>
      <c r="H36" s="17" t="s">
        <v>40</v>
      </c>
      <c r="I36" s="17">
        <v>70</v>
      </c>
      <c r="J36" s="17" t="s">
        <v>53</v>
      </c>
    </row>
    <row r="37" spans="1:10" ht="23.5" thickBot="1" x14ac:dyDescent="0.3">
      <c r="A37" s="26" t="s">
        <v>57</v>
      </c>
      <c r="B37" s="17" t="s">
        <v>47</v>
      </c>
      <c r="C37" s="17" t="s">
        <v>36</v>
      </c>
      <c r="D37" s="17" t="s">
        <v>37</v>
      </c>
      <c r="E37" s="17" t="s">
        <v>38</v>
      </c>
      <c r="F37" s="17" t="s">
        <v>48</v>
      </c>
      <c r="G37" s="17">
        <v>2</v>
      </c>
      <c r="H37" s="17" t="s">
        <v>40</v>
      </c>
      <c r="I37" s="17">
        <v>70</v>
      </c>
      <c r="J37" s="17" t="s">
        <v>53</v>
      </c>
    </row>
    <row r="38" spans="1:10" ht="23.5" thickBot="1" x14ac:dyDescent="0.3">
      <c r="A38" s="26" t="s">
        <v>58</v>
      </c>
      <c r="B38" s="17" t="s">
        <v>49</v>
      </c>
      <c r="C38" s="17" t="s">
        <v>42</v>
      </c>
      <c r="D38" s="17" t="s">
        <v>37</v>
      </c>
      <c r="E38" s="17" t="s">
        <v>38</v>
      </c>
      <c r="F38" s="17" t="s">
        <v>48</v>
      </c>
      <c r="G38" s="17">
        <v>2</v>
      </c>
      <c r="H38" s="17" t="s">
        <v>40</v>
      </c>
      <c r="I38" s="17">
        <v>70</v>
      </c>
      <c r="J38" s="17" t="s">
        <v>53</v>
      </c>
    </row>
    <row r="39" spans="1:10" ht="23.5" thickBot="1" x14ac:dyDescent="0.3">
      <c r="A39" s="26" t="s">
        <v>59</v>
      </c>
      <c r="B39" s="17" t="s">
        <v>50</v>
      </c>
      <c r="C39" s="17" t="s">
        <v>44</v>
      </c>
      <c r="D39" s="17" t="s">
        <v>37</v>
      </c>
      <c r="E39" s="17" t="s">
        <v>38</v>
      </c>
      <c r="F39" s="17" t="s">
        <v>48</v>
      </c>
      <c r="G39" s="17">
        <v>2</v>
      </c>
      <c r="H39" s="17" t="s">
        <v>40</v>
      </c>
      <c r="I39" s="17">
        <v>70</v>
      </c>
      <c r="J39" s="17" t="s">
        <v>53</v>
      </c>
    </row>
    <row r="40" spans="1:10" ht="23.5" thickBot="1" x14ac:dyDescent="0.3">
      <c r="A40" s="26" t="s">
        <v>60</v>
      </c>
      <c r="B40" s="17" t="s">
        <v>51</v>
      </c>
      <c r="C40" s="17" t="s">
        <v>46</v>
      </c>
      <c r="D40" s="17" t="s">
        <v>37</v>
      </c>
      <c r="E40" s="17" t="s">
        <v>38</v>
      </c>
      <c r="F40" s="17" t="s">
        <v>48</v>
      </c>
      <c r="G40" s="17">
        <v>2</v>
      </c>
      <c r="H40" s="17" t="s">
        <v>40</v>
      </c>
      <c r="I40" s="17">
        <v>70</v>
      </c>
      <c r="J40" s="17" t="s">
        <v>53</v>
      </c>
    </row>
    <row r="43" spans="1:10" ht="22.5" customHeight="1" x14ac:dyDescent="0.25"/>
    <row r="53" spans="13:22" ht="14" x14ac:dyDescent="0.25">
      <c r="M53" s="18"/>
      <c r="N53"/>
      <c r="O53"/>
      <c r="P53"/>
      <c r="Q53"/>
      <c r="R53"/>
      <c r="S53"/>
      <c r="T53"/>
      <c r="U53"/>
      <c r="V53"/>
    </row>
  </sheetData>
  <mergeCells count="9">
    <mergeCell ref="H31:H32"/>
    <mergeCell ref="I31:J31"/>
    <mergeCell ref="A31:A32"/>
    <mergeCell ref="B31:B32"/>
    <mergeCell ref="C31:C32"/>
    <mergeCell ref="D31:D32"/>
    <mergeCell ref="E31:E32"/>
    <mergeCell ref="F31:F32"/>
    <mergeCell ref="G31:G32"/>
  </mergeCells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26"/>
  <sheetViews>
    <sheetView topLeftCell="F1" zoomScale="85" zoomScaleNormal="85" workbookViewId="0">
      <selection activeCell="M7" sqref="M7"/>
    </sheetView>
  </sheetViews>
  <sheetFormatPr defaultRowHeight="12.5" x14ac:dyDescent="0.25"/>
  <cols>
    <col min="2" max="2" width="20" customWidth="1"/>
    <col min="3" max="3" width="30.7265625" customWidth="1"/>
    <col min="4" max="6" width="30.7265625" style="7" customWidth="1"/>
    <col min="7" max="7" width="11.54296875" customWidth="1"/>
    <col min="8" max="8" width="11.7265625" customWidth="1"/>
    <col min="9" max="9" width="8.7265625" style="13"/>
  </cols>
  <sheetData>
    <row r="1" spans="2:18" s="7" customFormat="1" x14ac:dyDescent="0.25">
      <c r="G1" s="33" t="s">
        <v>8</v>
      </c>
      <c r="H1" s="33"/>
      <c r="I1" s="33"/>
      <c r="J1" s="33"/>
      <c r="K1" s="33"/>
      <c r="L1" s="33"/>
      <c r="M1" s="33"/>
      <c r="N1" s="33"/>
      <c r="O1" s="33"/>
    </row>
    <row r="2" spans="2:18" ht="55.5" customHeight="1" x14ac:dyDescent="0.25"/>
    <row r="3" spans="2:18" ht="12.75" customHeight="1" thickBot="1" x14ac:dyDescent="0.3">
      <c r="B3" s="10"/>
      <c r="C3" s="10"/>
      <c r="D3" s="10" t="s">
        <v>17</v>
      </c>
      <c r="E3" s="10" t="s">
        <v>13</v>
      </c>
      <c r="F3" s="10" t="s">
        <v>14</v>
      </c>
      <c r="G3" s="10" t="s">
        <v>11</v>
      </c>
      <c r="H3" s="10" t="s">
        <v>0</v>
      </c>
      <c r="I3" s="14" t="s">
        <v>1</v>
      </c>
      <c r="J3" s="10" t="s">
        <v>2</v>
      </c>
      <c r="K3" s="10" t="s">
        <v>23</v>
      </c>
      <c r="L3" s="10" t="s">
        <v>3</v>
      </c>
      <c r="M3" s="10" t="s">
        <v>16</v>
      </c>
      <c r="N3" s="10"/>
      <c r="O3" s="10"/>
      <c r="P3" s="10" t="s">
        <v>4</v>
      </c>
      <c r="Q3" s="10" t="s">
        <v>5</v>
      </c>
      <c r="R3" s="10" t="s">
        <v>6</v>
      </c>
    </row>
    <row r="4" spans="2:18" ht="30" customHeight="1" thickBot="1" x14ac:dyDescent="0.3">
      <c r="B4" s="34" t="s">
        <v>9</v>
      </c>
      <c r="C4" s="34" t="s">
        <v>7</v>
      </c>
      <c r="D4" s="34" t="s">
        <v>18</v>
      </c>
      <c r="E4" s="34" t="s">
        <v>15</v>
      </c>
      <c r="F4" s="9" t="s">
        <v>20</v>
      </c>
      <c r="G4" s="9"/>
      <c r="H4" s="9"/>
      <c r="I4" s="11">
        <v>9.6</v>
      </c>
      <c r="J4" s="9">
        <v>10.5</v>
      </c>
      <c r="K4" s="9">
        <v>11.4</v>
      </c>
      <c r="L4" s="9"/>
      <c r="M4" s="9"/>
      <c r="N4" s="9"/>
      <c r="O4" s="9"/>
      <c r="P4" s="9">
        <f>AVERAGE(G4:O4)</f>
        <v>10.5</v>
      </c>
      <c r="Q4" s="9">
        <f>MAX(G4:O4)-MIN(G4:O4)</f>
        <v>1.8000000000000007</v>
      </c>
      <c r="R4" s="9">
        <f>_xlfn.STDEV.P(G4:O4)</f>
        <v>0.73484692283495368</v>
      </c>
    </row>
    <row r="5" spans="2:18" s="7" customFormat="1" ht="30" customHeight="1" thickBot="1" x14ac:dyDescent="0.3">
      <c r="B5" s="35"/>
      <c r="C5" s="35"/>
      <c r="D5" s="35"/>
      <c r="E5" s="35"/>
      <c r="F5" s="9" t="s">
        <v>21</v>
      </c>
      <c r="G5" s="9"/>
      <c r="H5" s="9"/>
      <c r="I5" s="12">
        <v>10.199999999999999</v>
      </c>
      <c r="J5" s="9">
        <v>10.5</v>
      </c>
      <c r="K5" s="9">
        <v>11.5</v>
      </c>
      <c r="L5" s="9"/>
      <c r="M5" s="9"/>
      <c r="N5" s="9"/>
      <c r="O5" s="9"/>
      <c r="P5" s="9">
        <f t="shared" ref="P5:P11" si="0">AVERAGE(G5:O5)</f>
        <v>10.733333333333334</v>
      </c>
      <c r="Q5" s="9">
        <f t="shared" ref="Q5:Q11" si="1">MAX(G5:O5)-MIN(G5:O5)</f>
        <v>1.3000000000000007</v>
      </c>
      <c r="R5" s="9">
        <f t="shared" ref="R5:R11" si="2">_xlfn.STDEV.P(G5:O5)</f>
        <v>0.55577773335110248</v>
      </c>
    </row>
    <row r="6" spans="2:18" s="7" customFormat="1" ht="30" customHeight="1" thickBot="1" x14ac:dyDescent="0.3">
      <c r="B6" s="35"/>
      <c r="C6" s="35"/>
      <c r="D6" s="35"/>
      <c r="E6" s="35"/>
      <c r="F6" s="9" t="s">
        <v>12</v>
      </c>
      <c r="G6" s="9"/>
      <c r="H6" s="9"/>
      <c r="I6" s="12">
        <v>10.4</v>
      </c>
      <c r="J6" s="9">
        <v>10.5</v>
      </c>
      <c r="K6" s="9">
        <v>11.4</v>
      </c>
      <c r="L6" s="9"/>
      <c r="M6" s="9"/>
      <c r="N6" s="9"/>
      <c r="O6" s="9"/>
      <c r="P6" s="9">
        <f t="shared" si="0"/>
        <v>10.766666666666666</v>
      </c>
      <c r="Q6" s="9">
        <f t="shared" si="1"/>
        <v>1</v>
      </c>
      <c r="R6" s="9">
        <f t="shared" si="2"/>
        <v>0.44969125210773481</v>
      </c>
    </row>
    <row r="7" spans="2:18" s="7" customFormat="1" ht="30" customHeight="1" thickBot="1" x14ac:dyDescent="0.3">
      <c r="B7" s="36"/>
      <c r="C7" s="36"/>
      <c r="D7" s="36"/>
      <c r="E7" s="36"/>
      <c r="F7" s="9" t="s">
        <v>22</v>
      </c>
      <c r="G7" s="9"/>
      <c r="H7" s="9"/>
      <c r="I7" s="12">
        <v>10.5</v>
      </c>
      <c r="J7" s="9">
        <v>10.5</v>
      </c>
      <c r="K7" s="9">
        <v>10.5</v>
      </c>
      <c r="L7" s="9"/>
      <c r="M7" s="9"/>
      <c r="N7" s="9"/>
      <c r="O7" s="9"/>
      <c r="P7" s="9">
        <f t="shared" si="0"/>
        <v>10.5</v>
      </c>
      <c r="Q7" s="9">
        <f t="shared" si="1"/>
        <v>0</v>
      </c>
      <c r="R7" s="9">
        <f t="shared" si="2"/>
        <v>0</v>
      </c>
    </row>
    <row r="8" spans="2:18" s="7" customFormat="1" ht="30" customHeight="1" thickBot="1" x14ac:dyDescent="0.3">
      <c r="B8" s="34" t="s">
        <v>10</v>
      </c>
      <c r="C8" s="34" t="s">
        <v>7</v>
      </c>
      <c r="D8" s="34" t="s">
        <v>19</v>
      </c>
      <c r="E8" s="34" t="s">
        <v>15</v>
      </c>
      <c r="F8" s="9" t="s">
        <v>20</v>
      </c>
      <c r="G8" s="9"/>
      <c r="H8" s="9"/>
      <c r="I8" s="11">
        <v>9.6</v>
      </c>
      <c r="J8" s="9">
        <v>10.5</v>
      </c>
      <c r="K8" s="9">
        <v>11.4</v>
      </c>
      <c r="L8" s="9"/>
      <c r="M8" s="9"/>
      <c r="N8" s="9"/>
      <c r="O8" s="9"/>
      <c r="P8" s="9">
        <f t="shared" si="0"/>
        <v>10.5</v>
      </c>
      <c r="Q8" s="9">
        <f t="shared" si="1"/>
        <v>1.8000000000000007</v>
      </c>
      <c r="R8" s="9">
        <f t="shared" si="2"/>
        <v>0.73484692283495368</v>
      </c>
    </row>
    <row r="9" spans="2:18" s="7" customFormat="1" ht="30" customHeight="1" thickBot="1" x14ac:dyDescent="0.3">
      <c r="B9" s="35"/>
      <c r="C9" s="35"/>
      <c r="D9" s="35"/>
      <c r="E9" s="35"/>
      <c r="F9" s="9" t="s">
        <v>21</v>
      </c>
      <c r="G9" s="9"/>
      <c r="H9" s="9"/>
      <c r="I9" s="12">
        <v>10.199999999999999</v>
      </c>
      <c r="J9" s="9">
        <v>10.5</v>
      </c>
      <c r="K9" s="9">
        <v>11.5</v>
      </c>
      <c r="L9" s="9"/>
      <c r="M9" s="9"/>
      <c r="N9" s="9"/>
      <c r="O9" s="9"/>
      <c r="P9" s="9">
        <f t="shared" si="0"/>
        <v>10.733333333333334</v>
      </c>
      <c r="Q9" s="9">
        <f t="shared" si="1"/>
        <v>1.3000000000000007</v>
      </c>
      <c r="R9" s="9">
        <f t="shared" si="2"/>
        <v>0.55577773335110248</v>
      </c>
    </row>
    <row r="10" spans="2:18" s="7" customFormat="1" ht="30" customHeight="1" thickBot="1" x14ac:dyDescent="0.3">
      <c r="B10" s="35"/>
      <c r="C10" s="35"/>
      <c r="D10" s="35"/>
      <c r="E10" s="35"/>
      <c r="F10" s="9" t="s">
        <v>12</v>
      </c>
      <c r="G10" s="9"/>
      <c r="H10" s="9"/>
      <c r="I10" s="12">
        <v>10.4</v>
      </c>
      <c r="J10" s="9">
        <v>10.5</v>
      </c>
      <c r="K10" s="9">
        <v>11.4</v>
      </c>
      <c r="L10" s="9"/>
      <c r="M10" s="9"/>
      <c r="N10" s="9"/>
      <c r="O10" s="9"/>
      <c r="P10" s="9">
        <f t="shared" si="0"/>
        <v>10.766666666666666</v>
      </c>
      <c r="Q10" s="9">
        <f t="shared" si="1"/>
        <v>1</v>
      </c>
      <c r="R10" s="9">
        <f t="shared" si="2"/>
        <v>0.44969125210773481</v>
      </c>
    </row>
    <row r="11" spans="2:18" ht="34.5" customHeight="1" thickBot="1" x14ac:dyDescent="0.3">
      <c r="B11" s="36"/>
      <c r="C11" s="36"/>
      <c r="D11" s="36"/>
      <c r="E11" s="36"/>
      <c r="F11" s="9" t="s">
        <v>22</v>
      </c>
      <c r="G11" s="9"/>
      <c r="H11" s="9"/>
      <c r="I11" s="12">
        <v>10.5</v>
      </c>
      <c r="J11" s="9">
        <v>10.5</v>
      </c>
      <c r="K11" s="9">
        <v>10.5</v>
      </c>
      <c r="L11" s="9"/>
      <c r="M11" s="9"/>
      <c r="N11" s="9"/>
      <c r="O11" s="9"/>
      <c r="P11" s="9">
        <f t="shared" si="0"/>
        <v>10.5</v>
      </c>
      <c r="Q11" s="9">
        <f t="shared" si="1"/>
        <v>0</v>
      </c>
      <c r="R11" s="9">
        <f t="shared" si="2"/>
        <v>0</v>
      </c>
    </row>
    <row r="16" spans="2:18" x14ac:dyDescent="0.25">
      <c r="B16" s="7"/>
      <c r="C16" s="7"/>
      <c r="G16" s="33" t="s">
        <v>8</v>
      </c>
      <c r="H16" s="33"/>
      <c r="I16" s="33"/>
      <c r="J16" s="33"/>
      <c r="K16" s="33"/>
      <c r="L16" s="33"/>
      <c r="M16" s="33"/>
      <c r="N16" s="33"/>
      <c r="O16" s="33"/>
      <c r="P16" s="7"/>
      <c r="Q16" s="7"/>
      <c r="R16" s="7"/>
    </row>
    <row r="17" spans="2:18" ht="30.5" customHeight="1" x14ac:dyDescent="0.25">
      <c r="B17" s="7"/>
      <c r="C17" s="7"/>
      <c r="G17" s="7"/>
      <c r="H17" s="7"/>
      <c r="J17" s="7"/>
      <c r="K17" s="7"/>
      <c r="L17" s="7"/>
      <c r="M17" s="7"/>
      <c r="N17" s="7"/>
      <c r="O17" s="7"/>
      <c r="P17" s="7"/>
      <c r="Q17" s="7"/>
      <c r="R17" s="7"/>
    </row>
    <row r="18" spans="2:18" ht="37.5" customHeight="1" x14ac:dyDescent="0.25">
      <c r="B18" s="10"/>
      <c r="C18" s="10"/>
      <c r="D18" s="10" t="s">
        <v>17</v>
      </c>
      <c r="E18" s="10" t="s">
        <v>13</v>
      </c>
      <c r="F18" s="10" t="s">
        <v>14</v>
      </c>
      <c r="G18" s="10" t="s">
        <v>11</v>
      </c>
      <c r="H18" s="10" t="s">
        <v>0</v>
      </c>
      <c r="I18" s="14" t="s">
        <v>1</v>
      </c>
      <c r="J18" s="10" t="s">
        <v>2</v>
      </c>
      <c r="K18" s="10" t="s">
        <v>23</v>
      </c>
      <c r="L18" s="10" t="s">
        <v>3</v>
      </c>
      <c r="M18" s="10" t="s">
        <v>16</v>
      </c>
      <c r="N18" s="10"/>
      <c r="O18" s="10"/>
      <c r="P18" s="10" t="s">
        <v>4</v>
      </c>
      <c r="Q18" s="10" t="s">
        <v>5</v>
      </c>
      <c r="R18" s="10" t="s">
        <v>6</v>
      </c>
    </row>
    <row r="19" spans="2:18" ht="40.5" customHeight="1" x14ac:dyDescent="0.25">
      <c r="B19" s="34" t="s">
        <v>9</v>
      </c>
      <c r="C19" s="34" t="s">
        <v>7</v>
      </c>
      <c r="D19" s="34" t="s">
        <v>18</v>
      </c>
      <c r="E19" s="34" t="s">
        <v>15</v>
      </c>
      <c r="F19" s="9" t="s">
        <v>20</v>
      </c>
      <c r="G19" s="9"/>
      <c r="H19" s="9"/>
      <c r="I19" s="15"/>
      <c r="J19" s="9"/>
      <c r="K19" s="9"/>
      <c r="L19" s="9"/>
      <c r="M19" s="9"/>
      <c r="N19" s="9"/>
      <c r="O19" s="9"/>
      <c r="P19" s="9" t="e">
        <f>AVERAGE(G19:O19)</f>
        <v>#DIV/0!</v>
      </c>
      <c r="Q19" s="9">
        <f>MAX(G19:O19)-MIN(G19:O19)</f>
        <v>0</v>
      </c>
      <c r="R19" s="9" t="e">
        <f>_xlfn.STDEV.P(G19:O19)</f>
        <v>#DIV/0!</v>
      </c>
    </row>
    <row r="20" spans="2:18" s="7" customFormat="1" ht="40.5" customHeight="1" x14ac:dyDescent="0.25">
      <c r="B20" s="35"/>
      <c r="C20" s="35"/>
      <c r="D20" s="35"/>
      <c r="E20" s="35"/>
      <c r="F20" s="9" t="s">
        <v>21</v>
      </c>
      <c r="G20" s="9"/>
      <c r="H20" s="9"/>
      <c r="I20" s="15"/>
      <c r="J20" s="9"/>
      <c r="K20" s="9"/>
      <c r="L20" s="9"/>
      <c r="M20" s="9"/>
      <c r="N20" s="9"/>
      <c r="O20" s="9"/>
      <c r="P20" s="9" t="e">
        <f t="shared" ref="P20:P25" si="3">AVERAGE(G20:O20)</f>
        <v>#DIV/0!</v>
      </c>
      <c r="Q20" s="9">
        <f t="shared" ref="Q20:Q25" si="4">MAX(G20:O20)-MIN(G20:O20)</f>
        <v>0</v>
      </c>
      <c r="R20" s="9" t="e">
        <f t="shared" ref="R20:R25" si="5">_xlfn.STDEV.P(G20:O20)</f>
        <v>#DIV/0!</v>
      </c>
    </row>
    <row r="21" spans="2:18" s="7" customFormat="1" ht="40.5" customHeight="1" x14ac:dyDescent="0.25">
      <c r="B21" s="35"/>
      <c r="C21" s="35"/>
      <c r="D21" s="35"/>
      <c r="E21" s="35"/>
      <c r="F21" s="9" t="s">
        <v>12</v>
      </c>
      <c r="G21" s="9"/>
      <c r="H21" s="9"/>
      <c r="I21" s="15"/>
      <c r="J21" s="9"/>
      <c r="K21" s="9"/>
      <c r="L21" s="9"/>
      <c r="M21" s="9"/>
      <c r="N21" s="9"/>
      <c r="O21" s="9"/>
      <c r="P21" s="9" t="e">
        <f t="shared" si="3"/>
        <v>#DIV/0!</v>
      </c>
      <c r="Q21" s="9">
        <f t="shared" si="4"/>
        <v>0</v>
      </c>
      <c r="R21" s="9" t="e">
        <f t="shared" si="5"/>
        <v>#DIV/0!</v>
      </c>
    </row>
    <row r="22" spans="2:18" s="7" customFormat="1" ht="40.5" customHeight="1" x14ac:dyDescent="0.25">
      <c r="B22" s="36"/>
      <c r="C22" s="36"/>
      <c r="D22" s="36"/>
      <c r="E22" s="36"/>
      <c r="F22" s="9" t="s">
        <v>22</v>
      </c>
      <c r="G22" s="9"/>
      <c r="H22" s="9"/>
      <c r="I22" s="15"/>
      <c r="J22" s="9"/>
      <c r="K22" s="9"/>
      <c r="L22" s="9"/>
      <c r="M22" s="9"/>
      <c r="N22" s="9"/>
      <c r="O22" s="9"/>
      <c r="P22" s="9" t="e">
        <f t="shared" si="3"/>
        <v>#DIV/0!</v>
      </c>
      <c r="Q22" s="9">
        <f t="shared" si="4"/>
        <v>0</v>
      </c>
      <c r="R22" s="9" t="e">
        <f t="shared" si="5"/>
        <v>#DIV/0!</v>
      </c>
    </row>
    <row r="23" spans="2:18" s="7" customFormat="1" ht="40.5" customHeight="1" x14ac:dyDescent="0.25">
      <c r="B23" s="34" t="s">
        <v>10</v>
      </c>
      <c r="C23" s="34" t="s">
        <v>7</v>
      </c>
      <c r="D23" s="34" t="s">
        <v>19</v>
      </c>
      <c r="E23" s="34" t="s">
        <v>15</v>
      </c>
      <c r="F23" s="9" t="s">
        <v>20</v>
      </c>
      <c r="G23" s="9"/>
      <c r="H23" s="9"/>
      <c r="I23" s="15"/>
      <c r="J23" s="9"/>
      <c r="K23" s="9"/>
      <c r="L23" s="9"/>
      <c r="M23" s="9"/>
      <c r="N23" s="9"/>
      <c r="O23" s="9"/>
      <c r="P23" s="9" t="e">
        <f t="shared" si="3"/>
        <v>#DIV/0!</v>
      </c>
      <c r="Q23" s="9">
        <f t="shared" si="4"/>
        <v>0</v>
      </c>
      <c r="R23" s="9" t="e">
        <f t="shared" si="5"/>
        <v>#DIV/0!</v>
      </c>
    </row>
    <row r="24" spans="2:18" s="7" customFormat="1" ht="40.5" customHeight="1" x14ac:dyDescent="0.25">
      <c r="B24" s="35"/>
      <c r="C24" s="35"/>
      <c r="D24" s="35"/>
      <c r="E24" s="35"/>
      <c r="F24" s="9" t="s">
        <v>21</v>
      </c>
      <c r="G24" s="9"/>
      <c r="H24" s="9"/>
      <c r="I24" s="15"/>
      <c r="J24" s="9"/>
      <c r="K24" s="9"/>
      <c r="L24" s="9"/>
      <c r="M24" s="9"/>
      <c r="N24" s="9"/>
      <c r="O24" s="9"/>
      <c r="P24" s="9" t="e">
        <f t="shared" si="3"/>
        <v>#DIV/0!</v>
      </c>
      <c r="Q24" s="9">
        <f t="shared" si="4"/>
        <v>0</v>
      </c>
      <c r="R24" s="9" t="e">
        <f>_xlfn.STDEV.P(G24:O24)</f>
        <v>#DIV/0!</v>
      </c>
    </row>
    <row r="25" spans="2:18" s="7" customFormat="1" ht="40.5" customHeight="1" x14ac:dyDescent="0.25">
      <c r="B25" s="35"/>
      <c r="C25" s="35"/>
      <c r="D25" s="35"/>
      <c r="E25" s="35"/>
      <c r="F25" s="9" t="s">
        <v>12</v>
      </c>
      <c r="G25" s="9"/>
      <c r="H25" s="9"/>
      <c r="I25" s="15"/>
      <c r="J25" s="9"/>
      <c r="K25" s="9"/>
      <c r="L25" s="9"/>
      <c r="M25" s="9"/>
      <c r="N25" s="9"/>
      <c r="O25" s="9"/>
      <c r="P25" s="9" t="e">
        <f t="shared" si="3"/>
        <v>#DIV/0!</v>
      </c>
      <c r="Q25" s="9">
        <f t="shared" si="4"/>
        <v>0</v>
      </c>
      <c r="R25" s="9" t="e">
        <f t="shared" si="5"/>
        <v>#DIV/0!</v>
      </c>
    </row>
    <row r="26" spans="2:18" ht="49.5" customHeight="1" x14ac:dyDescent="0.25">
      <c r="B26" s="35"/>
      <c r="C26" s="36"/>
      <c r="D26" s="36"/>
      <c r="E26" s="36"/>
      <c r="F26" s="9" t="s">
        <v>22</v>
      </c>
      <c r="G26" s="9"/>
      <c r="H26" s="9"/>
      <c r="I26" s="15"/>
      <c r="J26" s="9"/>
      <c r="K26" s="9"/>
      <c r="L26" s="9"/>
      <c r="M26" s="9"/>
      <c r="N26" s="9"/>
      <c r="O26" s="9"/>
      <c r="P26" s="9" t="e">
        <f>AVERAGE(G26:O26)</f>
        <v>#DIV/0!</v>
      </c>
      <c r="Q26" s="9">
        <f>MAX(G26:O26)-MIN(G26:O26)</f>
        <v>0</v>
      </c>
      <c r="R26" s="9" t="e">
        <f>_xlfn.STDEV.P(G26:O26)</f>
        <v>#DIV/0!</v>
      </c>
    </row>
  </sheetData>
  <mergeCells count="18">
    <mergeCell ref="B19:B22"/>
    <mergeCell ref="C19:C22"/>
    <mergeCell ref="D19:D22"/>
    <mergeCell ref="E19:E22"/>
    <mergeCell ref="B23:B26"/>
    <mergeCell ref="C23:C26"/>
    <mergeCell ref="D23:D26"/>
    <mergeCell ref="E23:E26"/>
    <mergeCell ref="G1:O1"/>
    <mergeCell ref="G16:O16"/>
    <mergeCell ref="B4:B7"/>
    <mergeCell ref="C4:C7"/>
    <mergeCell ref="D4:D7"/>
    <mergeCell ref="E4:E7"/>
    <mergeCell ref="B8:B11"/>
    <mergeCell ref="C8:C11"/>
    <mergeCell ref="D8:D11"/>
    <mergeCell ref="E8:E1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26A387-A22D-4B6E-BCCB-F4114F06C64F}">
  <ds:schemaRefs>
    <ds:schemaRef ds:uri="http://purl.org/dc/terms/"/>
    <ds:schemaRef ds:uri="http://schemas.microsoft.com/office/2006/documentManagement/types"/>
    <ds:schemaRef ds:uri="9b239327-9e80-40e4-b1b7-4394fed77a3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282d3b-eb4a-4b09-b61f-b9593442e2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Summary_AlignmentResults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SAMSUNG-Yunchuan</cp:lastModifiedBy>
  <cp:revision/>
  <dcterms:created xsi:type="dcterms:W3CDTF">2007-12-10T15:13:50Z</dcterms:created>
  <dcterms:modified xsi:type="dcterms:W3CDTF">2023-05-25T05:51:12Z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D5CDD505-2E9C-101B-9397-08002B2CF9AE}" pid="13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